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465" windowHeight="94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6" i="1" l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2" i="1"/>
  <c r="H73" i="1"/>
  <c r="H74" i="1"/>
  <c r="H76" i="1"/>
  <c r="H77" i="1"/>
  <c r="H78" i="1"/>
  <c r="H46" i="1"/>
  <c r="H47" i="1"/>
  <c r="H48" i="1"/>
  <c r="H49" i="1"/>
  <c r="H50" i="1"/>
  <c r="H51" i="1"/>
  <c r="H52" i="1"/>
  <c r="H53" i="1"/>
  <c r="H54" i="1"/>
  <c r="H55" i="1"/>
  <c r="H45" i="1"/>
  <c r="H40" i="1"/>
  <c r="H41" i="1"/>
  <c r="H42" i="1"/>
  <c r="H37" i="1"/>
  <c r="H38" i="1"/>
  <c r="H39" i="1"/>
  <c r="H33" i="1"/>
  <c r="H34" i="1"/>
  <c r="H36" i="1"/>
  <c r="H18" i="1"/>
  <c r="H19" i="1"/>
  <c r="H20" i="1"/>
  <c r="H21" i="1"/>
  <c r="H22" i="1"/>
  <c r="H23" i="1"/>
  <c r="H24" i="1"/>
  <c r="H25" i="1"/>
  <c r="H28" i="1"/>
  <c r="H30" i="1"/>
  <c r="H31" i="1"/>
  <c r="H32" i="1"/>
  <c r="H10" i="1"/>
  <c r="H11" i="1"/>
  <c r="H12" i="1"/>
  <c r="H14" i="1"/>
  <c r="H15" i="1"/>
  <c r="H16" i="1"/>
  <c r="H17" i="1"/>
  <c r="H9" i="1"/>
</calcChain>
</file>

<file path=xl/sharedStrings.xml><?xml version="1.0" encoding="utf-8"?>
<sst xmlns="http://schemas.openxmlformats.org/spreadsheetml/2006/main" count="199" uniqueCount="103">
  <si>
    <t>Мониторинг реализации муниципальной программы "Профилактика правонарушений и обеспечение безопасности на территории МР "Княжпогостский"</t>
  </si>
  <si>
    <t>по состоянию на 01.10.2021 года</t>
  </si>
  <si>
    <t>№ п/п</t>
  </si>
  <si>
    <t>Наименование целевого индикатора (показателя)</t>
  </si>
  <si>
    <t>план</t>
  </si>
  <si>
    <t>факт</t>
  </si>
  <si>
    <t>ответственный исполнитель</t>
  </si>
  <si>
    <t>Примечание</t>
  </si>
  <si>
    <t>Значения целевых индикаторов (показателей) муниципальной программы (подпрограммы)</t>
  </si>
  <si>
    <t>Единица измерения</t>
  </si>
  <si>
    <t>1.</t>
  </si>
  <si>
    <t>2.</t>
  </si>
  <si>
    <t>3.</t>
  </si>
  <si>
    <t>4.</t>
  </si>
  <si>
    <t>5.</t>
  </si>
  <si>
    <t>6.</t>
  </si>
  <si>
    <t>7.</t>
  </si>
  <si>
    <t>Снижение количества зарегистрированных преступлений ежегодно</t>
  </si>
  <si>
    <t>Удельный вес преступлений, совершенных ранее судимыми лицами, от общего количества расследованных преступлений</t>
  </si>
  <si>
    <t>Удельный вес трудоустроенных лиц, освободившихся из мест лишения свободы, и осужденных к наказанию, не связанному с лишением свободы, к общему числу данной категории</t>
  </si>
  <si>
    <t>Количество граждан, которым оказана правовая помощь</t>
  </si>
  <si>
    <t>Доля вопросов, рассмотренных на заседаниях межведомственной комиссии по обеспечению правопорядка и профилактики правонарушений от числа запланированных</t>
  </si>
  <si>
    <t>Выполнение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</si>
  <si>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Количество объектов (территорий) муниципальных образовательных организаций, на которых выполнены мероприятия по обеспечению комплексной безопасности</t>
  </si>
  <si>
    <t>Муниципальная программа «Профилактика правонарушений и обеспечение безопасности на территории муниципального района «Княжпогостский»</t>
  </si>
  <si>
    <t>%</t>
  </si>
  <si>
    <t>чел</t>
  </si>
  <si>
    <t>Да/Нет</t>
  </si>
  <si>
    <t>ед.</t>
  </si>
  <si>
    <t>Да</t>
  </si>
  <si>
    <t>8.</t>
  </si>
  <si>
    <t>Увеличение численного состава граждан, участвующих в охране общественного порядка (народные дружинники)</t>
  </si>
  <si>
    <t>9.</t>
  </si>
  <si>
    <t xml:space="preserve">Количество преступлений, совершенных несовершеннолетними, в том числе с их участием </t>
  </si>
  <si>
    <t>10.</t>
  </si>
  <si>
    <t xml:space="preserve">Удельный вес несовершеннолетних, состоящих на профилактических учетах, вовлеченных в организованные формы досуга на базе общеобразовательных организаций и образовательных организаций дополнительного образования, от общего числа данной категории </t>
  </si>
  <si>
    <t>11.</t>
  </si>
  <si>
    <t>Удельный вес несовершеннолетних граждан в возрасте от 14 до 18 лет, трудоустроенных в свободное от учебы время от количества рабочих мест, утвержденных для МР «Княжпогостский» Министерством труда, занятости и социальной защиты Республики Коми</t>
  </si>
  <si>
    <t>12.</t>
  </si>
  <si>
    <t xml:space="preserve">Доля несовершеннолетних, состоящих на профилактических учетах и снятых с учета по исправлению, от общего числа состоящих на профилактических учетах </t>
  </si>
  <si>
    <t>13.</t>
  </si>
  <si>
    <t>Удельный вес несовершеннолетних и молодежи (в возрасте от 7 до 30 лет), вовлеченных в профилактические мероприятия, направленные на противодействие употреблению спиртными напитками, наркотическими средствами, психотропными и сильнодействующими веществами, по отношению к общей численности указанной категории (ежегодно)</t>
  </si>
  <si>
    <t>14.</t>
  </si>
  <si>
    <t xml:space="preserve">Удельный вес преступлений, совершенных в состоянии опьянения (алкогольного, наркотического), от общего количества расследованных преступлений, к 2025 году относительно уровня 2021 года </t>
  </si>
  <si>
    <t>15.</t>
  </si>
  <si>
    <t>Доля должностных лиц организаций, прошедших обучение в области гражданской обороны и защиты населения от чрезвычайных ситуаций</t>
  </si>
  <si>
    <t>16.</t>
  </si>
  <si>
    <t>Доля реализованных воспитательных и пропагандистских мероприятий по вопросам гражданской обороны и защиты населения от чрезвычайных ситуаций от числа планируемых</t>
  </si>
  <si>
    <t>17.</t>
  </si>
  <si>
    <r>
      <t xml:space="preserve">Доля вопросов, рассмотренных на заседаниях комиссии по </t>
    </r>
    <r>
      <rPr>
        <sz val="9"/>
        <color rgb="FF000000"/>
        <rFont val="Times New Roman"/>
        <family val="1"/>
        <charset val="204"/>
      </rPr>
      <t xml:space="preserve">предупреждению и ликвидации чрезвычайных ситуаций </t>
    </r>
    <r>
      <rPr>
        <sz val="9"/>
        <color theme="1"/>
        <rFont val="Times New Roman"/>
        <family val="1"/>
        <charset val="204"/>
      </rPr>
      <t>обеспечению пожарной безопасности от числа запланированных</t>
    </r>
  </si>
  <si>
    <t>18.</t>
  </si>
  <si>
    <t xml:space="preserve">Доля проведенных комплексных, учений, штабных тренировок и специальных комплексных занятий с органами управления и силами ГО и РСЧС входящими в состав группировки сил и средств, привлекаемых для решения задач ГО и минимизации и (или) ликвидации последствий чрезвычайных ситуаций от запланированных к проведению  </t>
  </si>
  <si>
    <t>19.</t>
  </si>
  <si>
    <t>Размещение в средствах массовой информации, в организациях материалов по тематике обеспечения безопасности людей на водных объектах</t>
  </si>
  <si>
    <t>20.</t>
  </si>
  <si>
    <t>Проведение совместных рейдов по местам массового скопления людей вблизи водоемов</t>
  </si>
  <si>
    <t>21.</t>
  </si>
  <si>
    <t>Удельный вес происшествий на водных объектах от общего количества зарегистрированных на территории МО МР «Княжпогостский» происшествий</t>
  </si>
  <si>
    <t>22.</t>
  </si>
  <si>
    <t>Размещение информационных материалов по тематике противодействия идеологии терроризма и экстремизма</t>
  </si>
  <si>
    <r>
      <t>Да /</t>
    </r>
    <r>
      <rPr>
        <sz val="8"/>
        <color rgb="FF000000"/>
        <rFont val="Times New Roman"/>
        <family val="1"/>
        <charset val="204"/>
      </rPr>
      <t>Нет</t>
    </r>
  </si>
  <si>
    <t>23.</t>
  </si>
  <si>
    <t>Доля проведенных комплексных, учений, штабных тренировок и специальных комплексных занятий с органами управления, входящими в состав группировки сил и средств, привлекаемых для решения задач по минимизации и (или) ликвидации последствий проявления терроризма от запланированных к проведению</t>
  </si>
  <si>
    <t>24.</t>
  </si>
  <si>
    <t>Доля вопросов, рассмотренных на заседаниях Антитеррористической комиссии МР «Княжпогостский», от числа запланированных</t>
  </si>
  <si>
    <t>25.</t>
  </si>
  <si>
    <t>Доля учреждений социальной сферы, в которых реализованы мероприятия по антитеррористической защищенности от общего числа учреждений социальной сферы, учредителем которых является администрация муниципального района «Княжпогостский»</t>
  </si>
  <si>
    <t xml:space="preserve">Да </t>
  </si>
  <si>
    <t>Задача 1. Обеспечение общественной безопасности и охраны общественного порядка</t>
  </si>
  <si>
    <t>Задача 2. Создание условий для социальной реабилитации, адаптации и трудоустройству лиц, освободившихся из мест лишения свободы, и осужденных к наказанию, не связанному с лишением свободы</t>
  </si>
  <si>
    <t>Задача 3. Укрепление межведомственного взаимодействия по профилактике правонарушений</t>
  </si>
  <si>
    <t>Задача 4. Выполнение государственных полномочий по определению перечня должностных лиц органов местного самоуправления поселений, уполномоченных составлять протоколы об административных правонарушениях</t>
  </si>
  <si>
    <t xml:space="preserve">Задача 5. Создание безопасных условий в учреждениях социальной сферы, укрепление материально- технической базы с целью создания комплексной безопасности учреждений </t>
  </si>
  <si>
    <t>Задача 6. Содействие организации деятельности народных дружин в поселениях</t>
  </si>
  <si>
    <t>Задача 1. Снижение количества преступлений, совершенных несовершеннолетними, от общего количества оконченных расследованием преступлений (ежегодно)</t>
  </si>
  <si>
    <t>Задача 2. Вовлечение несовершеннолетних в организованные формы отдыха и труда</t>
  </si>
  <si>
    <t xml:space="preserve">Удельный вес несовершеннолетних граждан в возрасте от 14 до 18 лет, трудоустроенных в свободное от учебы время от количества рабочих мест, утвержденных для МР «Княжпогостский» Министерством труда, занятости и социальной защиты Республики Коми </t>
  </si>
  <si>
    <t>Задача 3. Совершенствование профилактической работы с несовершеннолетними «группы риска»</t>
  </si>
  <si>
    <t>Подпрограмма 2. «Профилактика безнадзорности, правонарушений и преступлений несовершеннолетних»</t>
  </si>
  <si>
    <t>Подпрограмма 3. «Профилактика алкоголизма и наркомании»</t>
  </si>
  <si>
    <t>Задача 1. Увеличение доли несовершеннолетних и молодежи (в возрасте от 7 до 30 лет), вовлеченных в мероприятия, по профилактике спиртосодержащей продукции и противодействию незаконному распространению наркотиков</t>
  </si>
  <si>
    <t>Задача 2. Снижение количества преступлений, совершенных в состоянии алкогольного и наркотического опьянения</t>
  </si>
  <si>
    <t>Подпрограмма 4 «Гражданская оборона, защита населения и территорий от чрезвычайных ситуаций»</t>
  </si>
  <si>
    <t>Задача 1. Подготовка населения, сил гражданской обороны и единой государственной системы предупреждения и ликвидации чрезвычайных ситуаций (далее – РСЧС) к ведению территориальной и гражданской обороны, защите населения и территорий от чрезвычайных ситуаций природного и техногенного характера</t>
  </si>
  <si>
    <t>Задача 2. Повышение готовности муниципального звена Коми республиканской подсистемы РСЧС к защите населения и территорий от ЧС природного и техногенного характера в мирное и военное время</t>
  </si>
  <si>
    <t>26.</t>
  </si>
  <si>
    <t>27.</t>
  </si>
  <si>
    <t>Подпрограмма 5 «Обеспечение безопасности людей на водных объектах»</t>
  </si>
  <si>
    <t>Задача 1. Предупреждение гибели людей на водных объектах</t>
  </si>
  <si>
    <t>28.</t>
  </si>
  <si>
    <t>29.</t>
  </si>
  <si>
    <t>30.</t>
  </si>
  <si>
    <t>Подпрограмма 6 «Профилактика терроризма и экстремизма»</t>
  </si>
  <si>
    <t>Задача 1. Совершенствование муниципальной системы противодействия терроризму и экстремизму</t>
  </si>
  <si>
    <t>31.</t>
  </si>
  <si>
    <t>32.</t>
  </si>
  <si>
    <t>33.</t>
  </si>
  <si>
    <t>34.</t>
  </si>
  <si>
    <t>отдел ГО и ЧС</t>
  </si>
  <si>
    <t>Подпрограмма 1. «Профилактика преступлений и иных правонарушений»</t>
  </si>
  <si>
    <t>да</t>
  </si>
  <si>
    <t>Количество граждан, освободившихся из мест лишения свободы, и осужденным к наказанию, не связанному с лишением свободы, которым оказана правовая помощь</t>
  </si>
  <si>
    <t>вып/невып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</si>
</sst>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topLeftCell="A73" workbookViewId="0">
      <selection activeCell="H9" sqref="H9"/>
    </sheetView>
  </sheetViews>
  <sheetFormatPr defaultRowHeight="15" x14ac:dyDescent="0.25"/>
  <cols>
    <col min="2" max="2" width="96.7109375" customWidth="1"/>
    <col min="3" max="3" width="11.7109375" customWidth="1"/>
    <col min="6" max="6" width="21.28515625" customWidth="1"/>
    <col min="7" max="7" width="18.28515625" customWidth="1"/>
  </cols>
  <sheetData>
    <row r="1" spans="1:8" x14ac:dyDescent="0.25">
      <c r="A1" s="52" t="s">
        <v>0</v>
      </c>
      <c r="B1" s="52"/>
      <c r="C1" s="52"/>
      <c r="D1" s="52"/>
      <c r="E1" s="52"/>
      <c r="F1" s="52"/>
      <c r="G1" s="52"/>
    </row>
    <row r="2" spans="1:8" x14ac:dyDescent="0.25">
      <c r="A2" s="52" t="s">
        <v>1</v>
      </c>
      <c r="B2" s="52"/>
      <c r="C2" s="52"/>
      <c r="D2" s="52"/>
      <c r="E2" s="52"/>
      <c r="F2" s="52"/>
      <c r="G2" s="52"/>
    </row>
    <row r="3" spans="1:8" x14ac:dyDescent="0.25">
      <c r="A3" s="1"/>
      <c r="B3" s="1"/>
      <c r="C3" s="1"/>
      <c r="D3" s="1"/>
      <c r="E3" s="1"/>
      <c r="F3" s="1"/>
      <c r="G3" s="1"/>
    </row>
    <row r="4" spans="1:8" ht="99.75" customHeight="1" x14ac:dyDescent="0.25">
      <c r="A4" s="50" t="s">
        <v>2</v>
      </c>
      <c r="B4" s="51" t="s">
        <v>3</v>
      </c>
      <c r="C4" s="51" t="s">
        <v>9</v>
      </c>
      <c r="D4" s="51" t="s">
        <v>8</v>
      </c>
      <c r="E4" s="51"/>
      <c r="F4" s="2" t="s">
        <v>6</v>
      </c>
      <c r="G4" s="2" t="s">
        <v>7</v>
      </c>
      <c r="H4" t="s">
        <v>102</v>
      </c>
    </row>
    <row r="5" spans="1:8" x14ac:dyDescent="0.25">
      <c r="A5" s="50"/>
      <c r="B5" s="51"/>
      <c r="C5" s="51"/>
      <c r="D5" s="3" t="s">
        <v>4</v>
      </c>
      <c r="E5" s="3" t="s">
        <v>5</v>
      </c>
      <c r="F5" s="4"/>
      <c r="G5" s="4"/>
    </row>
    <row r="6" spans="1:8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</row>
    <row r="7" spans="1:8" x14ac:dyDescent="0.25">
      <c r="A7" s="48" t="s">
        <v>24</v>
      </c>
      <c r="B7" s="48"/>
      <c r="C7" s="48"/>
      <c r="D7" s="48"/>
      <c r="E7" s="48"/>
      <c r="F7" s="48"/>
      <c r="G7" s="48"/>
    </row>
    <row r="8" spans="1:8" x14ac:dyDescent="0.25">
      <c r="A8" s="6" t="s">
        <v>10</v>
      </c>
      <c r="B8" s="7" t="s">
        <v>17</v>
      </c>
      <c r="C8" s="6" t="s">
        <v>25</v>
      </c>
      <c r="D8" s="6">
        <v>1</v>
      </c>
      <c r="E8" s="6">
        <v>17.05</v>
      </c>
      <c r="F8" s="6" t="s">
        <v>98</v>
      </c>
      <c r="G8" s="8"/>
      <c r="H8">
        <v>100</v>
      </c>
    </row>
    <row r="9" spans="1:8" x14ac:dyDescent="0.25">
      <c r="A9" s="6" t="s">
        <v>11</v>
      </c>
      <c r="B9" s="7" t="s">
        <v>18</v>
      </c>
      <c r="C9" s="6" t="s">
        <v>25</v>
      </c>
      <c r="D9" s="6">
        <v>18</v>
      </c>
      <c r="E9" s="6">
        <v>15.09</v>
      </c>
      <c r="F9" s="8"/>
      <c r="G9" s="8"/>
      <c r="H9" s="53">
        <f>E9/D9*100</f>
        <v>83.833333333333343</v>
      </c>
    </row>
    <row r="10" spans="1:8" ht="24.75" thickBot="1" x14ac:dyDescent="0.3">
      <c r="A10" s="6" t="s">
        <v>12</v>
      </c>
      <c r="B10" s="7" t="s">
        <v>19</v>
      </c>
      <c r="C10" s="6" t="s">
        <v>25</v>
      </c>
      <c r="D10" s="6">
        <v>1</v>
      </c>
      <c r="E10" s="6">
        <v>1</v>
      </c>
      <c r="F10" s="8"/>
      <c r="G10" s="8"/>
      <c r="H10" s="53">
        <f t="shared" ref="H10:H43" si="0">E10/D10*100</f>
        <v>100</v>
      </c>
    </row>
    <row r="11" spans="1:8" ht="24.75" thickBot="1" x14ac:dyDescent="0.3">
      <c r="A11" s="6" t="s">
        <v>13</v>
      </c>
      <c r="B11" s="14" t="s">
        <v>101</v>
      </c>
      <c r="C11" s="6" t="s">
        <v>26</v>
      </c>
      <c r="D11" s="6">
        <v>10</v>
      </c>
      <c r="E11" s="6">
        <v>0</v>
      </c>
      <c r="F11" s="8"/>
      <c r="G11" s="8"/>
      <c r="H11" s="53">
        <f t="shared" si="0"/>
        <v>0</v>
      </c>
    </row>
    <row r="12" spans="1:8" ht="24" x14ac:dyDescent="0.25">
      <c r="A12" s="6" t="s">
        <v>14</v>
      </c>
      <c r="B12" s="7" t="s">
        <v>21</v>
      </c>
      <c r="C12" s="6" t="s">
        <v>25</v>
      </c>
      <c r="D12" s="6">
        <v>90</v>
      </c>
      <c r="E12" s="6">
        <v>80</v>
      </c>
      <c r="F12" s="8"/>
      <c r="G12" s="8"/>
      <c r="H12" s="53">
        <f t="shared" si="0"/>
        <v>88.888888888888886</v>
      </c>
    </row>
    <row r="13" spans="1:8" ht="24" x14ac:dyDescent="0.25">
      <c r="A13" s="6" t="s">
        <v>15</v>
      </c>
      <c r="B13" s="7" t="s">
        <v>22</v>
      </c>
      <c r="C13" s="6" t="s">
        <v>27</v>
      </c>
      <c r="D13" s="6" t="s">
        <v>29</v>
      </c>
      <c r="E13" s="6" t="s">
        <v>100</v>
      </c>
      <c r="F13" s="8"/>
      <c r="G13" s="8"/>
      <c r="H13" s="53">
        <v>100</v>
      </c>
    </row>
    <row r="14" spans="1:8" ht="24" x14ac:dyDescent="0.25">
      <c r="A14" s="6" t="s">
        <v>16</v>
      </c>
      <c r="B14" s="7" t="s">
        <v>23</v>
      </c>
      <c r="C14" s="6" t="s">
        <v>28</v>
      </c>
      <c r="D14" s="6">
        <v>16</v>
      </c>
      <c r="E14" s="6">
        <v>16</v>
      </c>
      <c r="F14" s="8"/>
      <c r="G14" s="8"/>
      <c r="H14" s="53">
        <f t="shared" si="0"/>
        <v>100</v>
      </c>
    </row>
    <row r="15" spans="1:8" x14ac:dyDescent="0.25">
      <c r="A15" s="6" t="s">
        <v>30</v>
      </c>
      <c r="B15" s="7" t="s">
        <v>31</v>
      </c>
      <c r="C15" s="6" t="s">
        <v>25</v>
      </c>
      <c r="D15" s="6">
        <v>20</v>
      </c>
      <c r="E15" s="6">
        <v>0</v>
      </c>
      <c r="F15" s="8"/>
      <c r="G15" s="8"/>
      <c r="H15" s="53">
        <f t="shared" si="0"/>
        <v>0</v>
      </c>
    </row>
    <row r="16" spans="1:8" x14ac:dyDescent="0.25">
      <c r="A16" s="6" t="s">
        <v>32</v>
      </c>
      <c r="B16" s="7" t="s">
        <v>33</v>
      </c>
      <c r="C16" s="6" t="s">
        <v>28</v>
      </c>
      <c r="D16" s="6">
        <v>8</v>
      </c>
      <c r="E16" s="6">
        <v>1</v>
      </c>
      <c r="F16" s="8"/>
      <c r="G16" s="8"/>
      <c r="H16" s="53">
        <f t="shared" si="0"/>
        <v>12.5</v>
      </c>
    </row>
    <row r="17" spans="1:8" ht="36" x14ac:dyDescent="0.25">
      <c r="A17" s="6" t="s">
        <v>34</v>
      </c>
      <c r="B17" s="9" t="s">
        <v>35</v>
      </c>
      <c r="C17" s="6" t="s">
        <v>25</v>
      </c>
      <c r="D17" s="6">
        <v>70</v>
      </c>
      <c r="E17" s="6">
        <v>73.900000000000006</v>
      </c>
      <c r="F17" s="8"/>
      <c r="G17" s="8"/>
      <c r="H17" s="53">
        <f t="shared" si="0"/>
        <v>105.57142857142858</v>
      </c>
    </row>
    <row r="18" spans="1:8" ht="36" x14ac:dyDescent="0.25">
      <c r="A18" s="6" t="s">
        <v>36</v>
      </c>
      <c r="B18" s="9" t="s">
        <v>37</v>
      </c>
      <c r="C18" s="6" t="s">
        <v>25</v>
      </c>
      <c r="D18" s="6">
        <v>100</v>
      </c>
      <c r="E18" s="6">
        <v>100</v>
      </c>
      <c r="F18" s="8"/>
      <c r="G18" s="8"/>
      <c r="H18" s="53">
        <f t="shared" si="0"/>
        <v>100</v>
      </c>
    </row>
    <row r="19" spans="1:8" ht="24" x14ac:dyDescent="0.25">
      <c r="A19" s="6" t="s">
        <v>38</v>
      </c>
      <c r="B19" s="7" t="s">
        <v>39</v>
      </c>
      <c r="C19" s="6" t="s">
        <v>25</v>
      </c>
      <c r="D19" s="6">
        <v>40</v>
      </c>
      <c r="E19" s="6">
        <v>45</v>
      </c>
      <c r="F19" s="8"/>
      <c r="G19" s="8"/>
      <c r="H19" s="53">
        <f t="shared" si="0"/>
        <v>112.5</v>
      </c>
    </row>
    <row r="20" spans="1:8" ht="36" x14ac:dyDescent="0.25">
      <c r="A20" s="6" t="s">
        <v>40</v>
      </c>
      <c r="B20" s="7" t="s">
        <v>41</v>
      </c>
      <c r="C20" s="6" t="s">
        <v>25</v>
      </c>
      <c r="D20" s="6">
        <v>50</v>
      </c>
      <c r="E20" s="6">
        <v>40</v>
      </c>
      <c r="F20" s="8"/>
      <c r="G20" s="8"/>
      <c r="H20" s="53">
        <f t="shared" si="0"/>
        <v>80</v>
      </c>
    </row>
    <row r="21" spans="1:8" ht="24" x14ac:dyDescent="0.25">
      <c r="A21" s="6" t="s">
        <v>42</v>
      </c>
      <c r="B21" s="9" t="s">
        <v>43</v>
      </c>
      <c r="C21" s="6" t="s">
        <v>25</v>
      </c>
      <c r="D21" s="6">
        <v>55</v>
      </c>
      <c r="E21" s="6">
        <v>15.9</v>
      </c>
      <c r="F21" s="8"/>
      <c r="G21" s="8"/>
      <c r="H21" s="53">
        <f t="shared" si="0"/>
        <v>28.909090909090914</v>
      </c>
    </row>
    <row r="22" spans="1:8" ht="24" x14ac:dyDescent="0.25">
      <c r="A22" s="6" t="s">
        <v>44</v>
      </c>
      <c r="B22" s="9" t="s">
        <v>45</v>
      </c>
      <c r="C22" s="10" t="s">
        <v>25</v>
      </c>
      <c r="D22" s="6">
        <v>80</v>
      </c>
      <c r="E22" s="6">
        <v>75</v>
      </c>
      <c r="F22" s="8"/>
      <c r="G22" s="8"/>
      <c r="H22" s="53">
        <f t="shared" si="0"/>
        <v>93.75</v>
      </c>
    </row>
    <row r="23" spans="1:8" ht="24" x14ac:dyDescent="0.25">
      <c r="A23" s="6" t="s">
        <v>46</v>
      </c>
      <c r="B23" s="9" t="s">
        <v>47</v>
      </c>
      <c r="C23" s="10" t="s">
        <v>25</v>
      </c>
      <c r="D23" s="6">
        <v>85</v>
      </c>
      <c r="E23" s="6">
        <v>80</v>
      </c>
      <c r="F23" s="8"/>
      <c r="G23" s="8"/>
      <c r="H23" s="53">
        <f t="shared" si="0"/>
        <v>94.117647058823522</v>
      </c>
    </row>
    <row r="24" spans="1:8" ht="24" x14ac:dyDescent="0.25">
      <c r="A24" s="6" t="s">
        <v>48</v>
      </c>
      <c r="B24" s="7" t="s">
        <v>49</v>
      </c>
      <c r="C24" s="10" t="s">
        <v>25</v>
      </c>
      <c r="D24" s="6">
        <v>100</v>
      </c>
      <c r="E24" s="6">
        <v>90</v>
      </c>
      <c r="F24" s="8"/>
      <c r="G24" s="8"/>
      <c r="H24" s="53">
        <f t="shared" si="0"/>
        <v>90</v>
      </c>
    </row>
    <row r="25" spans="1:8" ht="36" x14ac:dyDescent="0.25">
      <c r="A25" s="6" t="s">
        <v>50</v>
      </c>
      <c r="B25" s="9" t="s">
        <v>51</v>
      </c>
      <c r="C25" s="6" t="s">
        <v>25</v>
      </c>
      <c r="D25" s="6">
        <v>90</v>
      </c>
      <c r="E25" s="6">
        <v>100</v>
      </c>
      <c r="F25" s="8"/>
      <c r="G25" s="8"/>
      <c r="H25" s="53">
        <f t="shared" si="0"/>
        <v>111.11111111111111</v>
      </c>
    </row>
    <row r="26" spans="1:8" ht="24" x14ac:dyDescent="0.25">
      <c r="A26" s="6" t="s">
        <v>52</v>
      </c>
      <c r="B26" s="7" t="s">
        <v>53</v>
      </c>
      <c r="C26" s="10" t="s">
        <v>27</v>
      </c>
      <c r="D26" s="6" t="s">
        <v>67</v>
      </c>
      <c r="E26" s="6" t="s">
        <v>100</v>
      </c>
      <c r="F26" s="8"/>
      <c r="G26" s="8"/>
      <c r="H26" s="53">
        <v>100</v>
      </c>
    </row>
    <row r="27" spans="1:8" x14ac:dyDescent="0.25">
      <c r="A27" s="6" t="s">
        <v>54</v>
      </c>
      <c r="B27" s="7" t="s">
        <v>55</v>
      </c>
      <c r="C27" s="10" t="s">
        <v>27</v>
      </c>
      <c r="D27" s="6" t="s">
        <v>29</v>
      </c>
      <c r="E27" s="6" t="s">
        <v>100</v>
      </c>
      <c r="F27" s="8"/>
      <c r="G27" s="8"/>
      <c r="H27" s="53">
        <v>100</v>
      </c>
    </row>
    <row r="28" spans="1:8" ht="24" x14ac:dyDescent="0.25">
      <c r="A28" s="6" t="s">
        <v>56</v>
      </c>
      <c r="B28" s="9" t="s">
        <v>57</v>
      </c>
      <c r="C28" s="11" t="s">
        <v>25</v>
      </c>
      <c r="D28" s="6">
        <v>1</v>
      </c>
      <c r="E28" s="6">
        <v>0</v>
      </c>
      <c r="F28" s="8"/>
      <c r="G28" s="8"/>
      <c r="H28" s="53">
        <f t="shared" si="0"/>
        <v>0</v>
      </c>
    </row>
    <row r="29" spans="1:8" x14ac:dyDescent="0.25">
      <c r="A29" s="6" t="s">
        <v>58</v>
      </c>
      <c r="B29" s="9" t="s">
        <v>59</v>
      </c>
      <c r="C29" s="11" t="s">
        <v>60</v>
      </c>
      <c r="D29" s="11" t="s">
        <v>67</v>
      </c>
      <c r="E29" s="6" t="s">
        <v>100</v>
      </c>
      <c r="F29" s="8"/>
      <c r="G29" s="8"/>
      <c r="H29" s="53">
        <v>100</v>
      </c>
    </row>
    <row r="30" spans="1:8" ht="36" x14ac:dyDescent="0.25">
      <c r="A30" s="6" t="s">
        <v>61</v>
      </c>
      <c r="B30" s="9" t="s">
        <v>62</v>
      </c>
      <c r="C30" s="6" t="s">
        <v>25</v>
      </c>
      <c r="D30" s="6">
        <v>90</v>
      </c>
      <c r="E30" s="6">
        <v>90</v>
      </c>
      <c r="F30" s="8"/>
      <c r="G30" s="8"/>
      <c r="H30" s="53">
        <f t="shared" si="0"/>
        <v>100</v>
      </c>
    </row>
    <row r="31" spans="1:8" ht="24" x14ac:dyDescent="0.25">
      <c r="A31" s="6" t="s">
        <v>63</v>
      </c>
      <c r="B31" s="9" t="s">
        <v>64</v>
      </c>
      <c r="C31" s="10" t="s">
        <v>25</v>
      </c>
      <c r="D31" s="6">
        <v>100</v>
      </c>
      <c r="E31" s="6">
        <v>80</v>
      </c>
      <c r="F31" s="8"/>
      <c r="G31" s="8"/>
      <c r="H31" s="53">
        <f t="shared" si="0"/>
        <v>80</v>
      </c>
    </row>
    <row r="32" spans="1:8" ht="36" x14ac:dyDescent="0.25">
      <c r="A32" s="6" t="s">
        <v>65</v>
      </c>
      <c r="B32" s="9" t="s">
        <v>66</v>
      </c>
      <c r="C32" s="6" t="s">
        <v>25</v>
      </c>
      <c r="D32" s="6">
        <v>80</v>
      </c>
      <c r="E32" s="6">
        <v>100</v>
      </c>
      <c r="F32" s="8"/>
      <c r="G32" s="8"/>
      <c r="H32" s="53">
        <f t="shared" si="0"/>
        <v>125</v>
      </c>
    </row>
    <row r="33" spans="1:8" x14ac:dyDescent="0.25">
      <c r="A33" s="48" t="s">
        <v>99</v>
      </c>
      <c r="B33" s="48"/>
      <c r="C33" s="48"/>
      <c r="D33" s="48"/>
      <c r="E33" s="48"/>
      <c r="F33" s="48"/>
      <c r="G33" s="48"/>
      <c r="H33" s="53" t="e">
        <f t="shared" si="0"/>
        <v>#DIV/0!</v>
      </c>
    </row>
    <row r="34" spans="1:8" x14ac:dyDescent="0.25">
      <c r="A34" s="49" t="s">
        <v>68</v>
      </c>
      <c r="B34" s="49"/>
      <c r="C34" s="49"/>
      <c r="D34" s="49"/>
      <c r="E34" s="49"/>
      <c r="F34" s="49"/>
      <c r="G34" s="49"/>
      <c r="H34" s="53" t="e">
        <f t="shared" si="0"/>
        <v>#DIV/0!</v>
      </c>
    </row>
    <row r="35" spans="1:8" x14ac:dyDescent="0.25">
      <c r="A35" s="6" t="s">
        <v>10</v>
      </c>
      <c r="B35" s="7" t="s">
        <v>17</v>
      </c>
      <c r="C35" s="6" t="s">
        <v>25</v>
      </c>
      <c r="D35" s="6">
        <v>1</v>
      </c>
      <c r="E35" s="6">
        <v>17.05</v>
      </c>
      <c r="F35" s="8"/>
      <c r="G35" s="8"/>
      <c r="H35" s="53">
        <v>100</v>
      </c>
    </row>
    <row r="36" spans="1:8" x14ac:dyDescent="0.25">
      <c r="A36" s="6" t="s">
        <v>11</v>
      </c>
      <c r="B36" s="7" t="s">
        <v>18</v>
      </c>
      <c r="C36" s="6" t="s">
        <v>25</v>
      </c>
      <c r="D36" s="6">
        <v>18</v>
      </c>
      <c r="E36" s="6">
        <v>15.09</v>
      </c>
      <c r="F36" s="8"/>
      <c r="G36" s="8"/>
      <c r="H36" s="53">
        <f t="shared" si="0"/>
        <v>83.833333333333343</v>
      </c>
    </row>
    <row r="37" spans="1:8" x14ac:dyDescent="0.25">
      <c r="A37" s="45" t="s">
        <v>69</v>
      </c>
      <c r="B37" s="46"/>
      <c r="C37" s="46"/>
      <c r="D37" s="46"/>
      <c r="E37" s="46"/>
      <c r="F37" s="46"/>
      <c r="G37" s="47"/>
      <c r="H37" s="53" t="e">
        <f t="shared" si="0"/>
        <v>#DIV/0!</v>
      </c>
    </row>
    <row r="38" spans="1:8" ht="24" x14ac:dyDescent="0.25">
      <c r="A38" s="6" t="s">
        <v>12</v>
      </c>
      <c r="B38" s="7" t="s">
        <v>19</v>
      </c>
      <c r="C38" s="6" t="s">
        <v>25</v>
      </c>
      <c r="D38" s="6">
        <v>1</v>
      </c>
      <c r="E38" s="8"/>
      <c r="F38" s="8"/>
      <c r="G38" s="8"/>
      <c r="H38" s="53">
        <f t="shared" si="0"/>
        <v>0</v>
      </c>
    </row>
    <row r="39" spans="1:8" x14ac:dyDescent="0.25">
      <c r="A39" s="6" t="s">
        <v>13</v>
      </c>
      <c r="B39" s="7" t="s">
        <v>20</v>
      </c>
      <c r="C39" s="6" t="s">
        <v>26</v>
      </c>
      <c r="D39" s="6">
        <v>10</v>
      </c>
      <c r="E39" s="6">
        <v>0</v>
      </c>
      <c r="F39" s="8"/>
      <c r="G39" s="8"/>
      <c r="H39" s="53">
        <f t="shared" si="0"/>
        <v>0</v>
      </c>
    </row>
    <row r="40" spans="1:8" x14ac:dyDescent="0.25">
      <c r="A40" s="49" t="s">
        <v>70</v>
      </c>
      <c r="B40" s="49"/>
      <c r="C40" s="49"/>
      <c r="D40" s="49"/>
      <c r="E40" s="49"/>
      <c r="F40" s="49"/>
      <c r="G40" s="8"/>
      <c r="H40" s="53" t="e">
        <f t="shared" si="0"/>
        <v>#DIV/0!</v>
      </c>
    </row>
    <row r="41" spans="1:8" ht="24" x14ac:dyDescent="0.25">
      <c r="A41" s="6" t="s">
        <v>14</v>
      </c>
      <c r="B41" s="7" t="s">
        <v>21</v>
      </c>
      <c r="C41" s="6" t="s">
        <v>25</v>
      </c>
      <c r="D41" s="12">
        <v>90</v>
      </c>
      <c r="E41" s="6">
        <v>80</v>
      </c>
      <c r="F41" s="8"/>
      <c r="G41" s="8"/>
      <c r="H41" s="53">
        <f t="shared" si="0"/>
        <v>88.888888888888886</v>
      </c>
    </row>
    <row r="42" spans="1:8" ht="24.75" customHeight="1" x14ac:dyDescent="0.25">
      <c r="A42" s="42" t="s">
        <v>71</v>
      </c>
      <c r="B42" s="43"/>
      <c r="C42" s="43"/>
      <c r="D42" s="43"/>
      <c r="E42" s="43"/>
      <c r="F42" s="43"/>
      <c r="G42" s="44"/>
      <c r="H42" s="53" t="e">
        <f t="shared" si="0"/>
        <v>#DIV/0!</v>
      </c>
    </row>
    <row r="43" spans="1:8" ht="24" x14ac:dyDescent="0.25">
      <c r="A43" s="6" t="s">
        <v>15</v>
      </c>
      <c r="B43" s="7" t="s">
        <v>22</v>
      </c>
      <c r="C43" s="6" t="s">
        <v>27</v>
      </c>
      <c r="D43" s="12" t="s">
        <v>29</v>
      </c>
      <c r="E43" s="6" t="s">
        <v>100</v>
      </c>
      <c r="F43" s="8"/>
      <c r="G43" s="8"/>
      <c r="H43" s="53">
        <v>100</v>
      </c>
    </row>
    <row r="44" spans="1:8" x14ac:dyDescent="0.25">
      <c r="A44" s="45" t="s">
        <v>72</v>
      </c>
      <c r="B44" s="46"/>
      <c r="C44" s="46"/>
      <c r="D44" s="46"/>
      <c r="E44" s="46"/>
      <c r="F44" s="46"/>
      <c r="G44" s="47"/>
    </row>
    <row r="45" spans="1:8" ht="24" x14ac:dyDescent="0.25">
      <c r="A45" s="6" t="s">
        <v>16</v>
      </c>
      <c r="B45" s="7" t="s">
        <v>23</v>
      </c>
      <c r="C45" s="6" t="s">
        <v>28</v>
      </c>
      <c r="D45" s="12">
        <v>16</v>
      </c>
      <c r="E45" s="6">
        <v>16</v>
      </c>
      <c r="F45" s="8"/>
      <c r="G45" s="8"/>
      <c r="H45">
        <f>E45/D45*100</f>
        <v>100</v>
      </c>
    </row>
    <row r="46" spans="1:8" x14ac:dyDescent="0.25">
      <c r="A46" s="15" t="s">
        <v>73</v>
      </c>
      <c r="B46" s="16"/>
      <c r="C46" s="16"/>
      <c r="D46" s="16"/>
      <c r="E46" s="16"/>
      <c r="F46" s="16"/>
      <c r="G46" s="17"/>
      <c r="H46" t="e">
        <f t="shared" ref="H46:H78" si="1">E46/D46*100</f>
        <v>#DIV/0!</v>
      </c>
    </row>
    <row r="47" spans="1:8" x14ac:dyDescent="0.25">
      <c r="A47" s="6" t="s">
        <v>30</v>
      </c>
      <c r="B47" s="7" t="s">
        <v>31</v>
      </c>
      <c r="C47" s="6" t="s">
        <v>25</v>
      </c>
      <c r="D47" s="12">
        <v>20</v>
      </c>
      <c r="E47" s="6">
        <v>0</v>
      </c>
      <c r="F47" s="8"/>
      <c r="G47" s="8"/>
      <c r="H47">
        <f t="shared" si="1"/>
        <v>0</v>
      </c>
    </row>
    <row r="48" spans="1:8" ht="15" customHeight="1" x14ac:dyDescent="0.25">
      <c r="A48" s="21" t="s">
        <v>78</v>
      </c>
      <c r="B48" s="22"/>
      <c r="C48" s="22"/>
      <c r="D48" s="22"/>
      <c r="E48" s="22"/>
      <c r="F48" s="22"/>
      <c r="G48" s="23"/>
      <c r="H48" t="e">
        <f t="shared" si="1"/>
        <v>#DIV/0!</v>
      </c>
    </row>
    <row r="49" spans="1:8" ht="15" customHeight="1" x14ac:dyDescent="0.25">
      <c r="A49" s="30" t="s">
        <v>74</v>
      </c>
      <c r="B49" s="31"/>
      <c r="C49" s="31"/>
      <c r="D49" s="31"/>
      <c r="E49" s="31"/>
      <c r="F49" s="31"/>
      <c r="G49" s="32"/>
      <c r="H49" t="e">
        <f t="shared" si="1"/>
        <v>#DIV/0!</v>
      </c>
    </row>
    <row r="50" spans="1:8" x14ac:dyDescent="0.25">
      <c r="A50" s="6" t="s">
        <v>10</v>
      </c>
      <c r="B50" s="13" t="s">
        <v>33</v>
      </c>
      <c r="C50" s="6" t="s">
        <v>28</v>
      </c>
      <c r="D50" s="12">
        <v>8</v>
      </c>
      <c r="E50" s="6">
        <v>1</v>
      </c>
      <c r="F50" s="8"/>
      <c r="G50" s="8"/>
      <c r="H50">
        <f t="shared" si="1"/>
        <v>12.5</v>
      </c>
    </row>
    <row r="51" spans="1:8" x14ac:dyDescent="0.25">
      <c r="A51" s="24" t="s">
        <v>75</v>
      </c>
      <c r="B51" s="25"/>
      <c r="C51" s="25"/>
      <c r="D51" s="25"/>
      <c r="E51" s="25"/>
      <c r="F51" s="25"/>
      <c r="G51" s="26"/>
      <c r="H51" t="e">
        <f t="shared" si="1"/>
        <v>#DIV/0!</v>
      </c>
    </row>
    <row r="52" spans="1:8" ht="36" x14ac:dyDescent="0.25">
      <c r="A52" s="6" t="s">
        <v>11</v>
      </c>
      <c r="B52" s="7" t="s">
        <v>35</v>
      </c>
      <c r="C52" s="6" t="s">
        <v>25</v>
      </c>
      <c r="D52" s="6">
        <v>70</v>
      </c>
      <c r="E52" s="6">
        <v>73.900000000000006</v>
      </c>
      <c r="F52" s="8"/>
      <c r="G52" s="8"/>
      <c r="H52">
        <f t="shared" si="1"/>
        <v>105.57142857142858</v>
      </c>
    </row>
    <row r="53" spans="1:8" ht="36" x14ac:dyDescent="0.25">
      <c r="A53" s="6" t="s">
        <v>12</v>
      </c>
      <c r="B53" s="9" t="s">
        <v>76</v>
      </c>
      <c r="C53" s="6" t="s">
        <v>25</v>
      </c>
      <c r="D53" s="6">
        <v>100</v>
      </c>
      <c r="E53" s="6">
        <v>100</v>
      </c>
      <c r="F53" s="8"/>
      <c r="G53" s="8"/>
      <c r="H53">
        <f t="shared" si="1"/>
        <v>100</v>
      </c>
    </row>
    <row r="54" spans="1:8" x14ac:dyDescent="0.25">
      <c r="A54" s="18" t="s">
        <v>77</v>
      </c>
      <c r="B54" s="19"/>
      <c r="C54" s="19"/>
      <c r="D54" s="19"/>
      <c r="E54" s="19"/>
      <c r="F54" s="19"/>
      <c r="G54" s="20"/>
      <c r="H54" t="e">
        <f t="shared" si="1"/>
        <v>#DIV/0!</v>
      </c>
    </row>
    <row r="55" spans="1:8" ht="24" x14ac:dyDescent="0.25">
      <c r="A55" s="6">
        <v>4</v>
      </c>
      <c r="B55" s="7" t="s">
        <v>39</v>
      </c>
      <c r="C55" s="6" t="s">
        <v>25</v>
      </c>
      <c r="D55" s="12">
        <v>40</v>
      </c>
      <c r="E55" s="6">
        <v>45</v>
      </c>
      <c r="F55" s="8"/>
      <c r="G55" s="8"/>
      <c r="H55">
        <f t="shared" si="1"/>
        <v>112.5</v>
      </c>
    </row>
    <row r="56" spans="1:8" x14ac:dyDescent="0.25">
      <c r="A56" s="27" t="s">
        <v>79</v>
      </c>
      <c r="B56" s="28"/>
      <c r="C56" s="28"/>
      <c r="D56" s="28"/>
      <c r="E56" s="28"/>
      <c r="F56" s="28"/>
      <c r="G56" s="29"/>
      <c r="H56" t="e">
        <f t="shared" si="1"/>
        <v>#DIV/0!</v>
      </c>
    </row>
    <row r="57" spans="1:8" ht="17.25" customHeight="1" x14ac:dyDescent="0.25">
      <c r="A57" s="33" t="s">
        <v>80</v>
      </c>
      <c r="B57" s="34"/>
      <c r="C57" s="34"/>
      <c r="D57" s="34"/>
      <c r="E57" s="34"/>
      <c r="F57" s="34"/>
      <c r="G57" s="35"/>
      <c r="H57" t="e">
        <f t="shared" si="1"/>
        <v>#DIV/0!</v>
      </c>
    </row>
    <row r="58" spans="1:8" ht="36" x14ac:dyDescent="0.25">
      <c r="A58" s="9" t="s">
        <v>58</v>
      </c>
      <c r="B58" s="7" t="s">
        <v>41</v>
      </c>
      <c r="C58" s="6" t="s">
        <v>25</v>
      </c>
      <c r="D58" s="6">
        <v>50</v>
      </c>
      <c r="E58" s="6">
        <v>40</v>
      </c>
      <c r="F58" s="8"/>
      <c r="G58" s="8"/>
      <c r="H58">
        <f t="shared" si="1"/>
        <v>80</v>
      </c>
    </row>
    <row r="59" spans="1:8" x14ac:dyDescent="0.25">
      <c r="A59" s="18" t="s">
        <v>81</v>
      </c>
      <c r="B59" s="19"/>
      <c r="C59" s="19"/>
      <c r="D59" s="19"/>
      <c r="E59" s="19"/>
      <c r="F59" s="19"/>
      <c r="G59" s="20"/>
      <c r="H59" t="e">
        <f t="shared" si="1"/>
        <v>#DIV/0!</v>
      </c>
    </row>
    <row r="60" spans="1:8" ht="24" x14ac:dyDescent="0.25">
      <c r="A60" s="9" t="s">
        <v>61</v>
      </c>
      <c r="B60" s="9" t="s">
        <v>43</v>
      </c>
      <c r="C60" s="6" t="s">
        <v>25</v>
      </c>
      <c r="D60" s="6">
        <v>55</v>
      </c>
      <c r="E60" s="6">
        <v>15.9</v>
      </c>
      <c r="F60" s="8"/>
      <c r="G60" s="8"/>
      <c r="H60">
        <f t="shared" si="1"/>
        <v>28.909090909090914</v>
      </c>
    </row>
    <row r="61" spans="1:8" x14ac:dyDescent="0.25">
      <c r="A61" s="15" t="s">
        <v>82</v>
      </c>
      <c r="B61" s="16"/>
      <c r="C61" s="16"/>
      <c r="D61" s="16"/>
      <c r="E61" s="16"/>
      <c r="F61" s="16"/>
      <c r="G61" s="17"/>
      <c r="H61" t="e">
        <f t="shared" si="1"/>
        <v>#DIV/0!</v>
      </c>
    </row>
    <row r="62" spans="1:8" ht="29.25" customHeight="1" x14ac:dyDescent="0.25">
      <c r="A62" s="36" t="s">
        <v>83</v>
      </c>
      <c r="B62" s="37"/>
      <c r="C62" s="37"/>
      <c r="D62" s="37"/>
      <c r="E62" s="37"/>
      <c r="F62" s="37"/>
      <c r="G62" s="38"/>
      <c r="H62" t="e">
        <f t="shared" si="1"/>
        <v>#DIV/0!</v>
      </c>
    </row>
    <row r="63" spans="1:8" ht="24" x14ac:dyDescent="0.25">
      <c r="A63" s="6" t="s">
        <v>63</v>
      </c>
      <c r="B63" s="9" t="s">
        <v>45</v>
      </c>
      <c r="C63" s="10" t="s">
        <v>25</v>
      </c>
      <c r="D63" s="6">
        <v>80</v>
      </c>
      <c r="E63" s="6">
        <v>75</v>
      </c>
      <c r="F63" s="8"/>
      <c r="G63" s="8"/>
      <c r="H63">
        <f t="shared" si="1"/>
        <v>93.75</v>
      </c>
    </row>
    <row r="64" spans="1:8" ht="24" x14ac:dyDescent="0.25">
      <c r="A64" s="6" t="s">
        <v>65</v>
      </c>
      <c r="B64" s="9" t="s">
        <v>47</v>
      </c>
      <c r="C64" s="10" t="s">
        <v>25</v>
      </c>
      <c r="D64" s="6">
        <v>85</v>
      </c>
      <c r="E64" s="6">
        <v>80</v>
      </c>
      <c r="F64" s="8"/>
      <c r="G64" s="8"/>
      <c r="H64">
        <f t="shared" si="1"/>
        <v>94.117647058823522</v>
      </c>
    </row>
    <row r="65" spans="1:8" x14ac:dyDescent="0.25">
      <c r="A65" s="39" t="s">
        <v>84</v>
      </c>
      <c r="B65" s="40"/>
      <c r="C65" s="40"/>
      <c r="D65" s="40"/>
      <c r="E65" s="40"/>
      <c r="F65" s="40"/>
      <c r="G65" s="41"/>
      <c r="H65" t="e">
        <f t="shared" si="1"/>
        <v>#DIV/0!</v>
      </c>
    </row>
    <row r="66" spans="1:8" ht="24" x14ac:dyDescent="0.25">
      <c r="A66" s="6" t="s">
        <v>85</v>
      </c>
      <c r="B66" s="7" t="s">
        <v>49</v>
      </c>
      <c r="C66" s="10" t="s">
        <v>25</v>
      </c>
      <c r="D66" s="6">
        <v>100</v>
      </c>
      <c r="E66" s="6">
        <v>90</v>
      </c>
      <c r="F66" s="8"/>
      <c r="G66" s="8"/>
      <c r="H66">
        <f t="shared" si="1"/>
        <v>90</v>
      </c>
    </row>
    <row r="67" spans="1:8" ht="36" x14ac:dyDescent="0.25">
      <c r="A67" s="6" t="s">
        <v>86</v>
      </c>
      <c r="B67" s="9" t="s">
        <v>51</v>
      </c>
      <c r="C67" s="6" t="s">
        <v>25</v>
      </c>
      <c r="D67" s="6">
        <v>90</v>
      </c>
      <c r="E67" s="6">
        <v>100</v>
      </c>
      <c r="F67" s="8"/>
      <c r="G67" s="8"/>
      <c r="H67">
        <f t="shared" si="1"/>
        <v>111.11111111111111</v>
      </c>
    </row>
    <row r="68" spans="1:8" x14ac:dyDescent="0.25">
      <c r="A68" s="15" t="s">
        <v>87</v>
      </c>
      <c r="B68" s="16"/>
      <c r="C68" s="16"/>
      <c r="D68" s="16"/>
      <c r="E68" s="16"/>
      <c r="F68" s="16"/>
      <c r="G68" s="17"/>
      <c r="H68" t="e">
        <f t="shared" si="1"/>
        <v>#DIV/0!</v>
      </c>
    </row>
    <row r="69" spans="1:8" x14ac:dyDescent="0.25">
      <c r="A69" s="18" t="s">
        <v>88</v>
      </c>
      <c r="B69" s="19"/>
      <c r="C69" s="19"/>
      <c r="D69" s="19"/>
      <c r="E69" s="19"/>
      <c r="F69" s="19"/>
      <c r="G69" s="20"/>
      <c r="H69" t="e">
        <f t="shared" si="1"/>
        <v>#DIV/0!</v>
      </c>
    </row>
    <row r="70" spans="1:8" ht="24" x14ac:dyDescent="0.25">
      <c r="A70" s="6" t="s">
        <v>89</v>
      </c>
      <c r="B70" s="7" t="s">
        <v>53</v>
      </c>
      <c r="C70" s="10" t="s">
        <v>27</v>
      </c>
      <c r="D70" s="6" t="s">
        <v>67</v>
      </c>
      <c r="E70" s="6" t="s">
        <v>100</v>
      </c>
      <c r="F70" s="8"/>
      <c r="G70" s="8"/>
      <c r="H70">
        <v>100</v>
      </c>
    </row>
    <row r="71" spans="1:8" x14ac:dyDescent="0.25">
      <c r="A71" s="6" t="s">
        <v>90</v>
      </c>
      <c r="B71" s="7" t="s">
        <v>55</v>
      </c>
      <c r="C71" s="10" t="s">
        <v>27</v>
      </c>
      <c r="D71" s="6" t="s">
        <v>29</v>
      </c>
      <c r="E71" s="6" t="s">
        <v>100</v>
      </c>
      <c r="F71" s="8"/>
      <c r="G71" s="8"/>
      <c r="H71">
        <v>100</v>
      </c>
    </row>
    <row r="72" spans="1:8" ht="24" x14ac:dyDescent="0.25">
      <c r="A72" s="6" t="s">
        <v>91</v>
      </c>
      <c r="B72" s="9" t="s">
        <v>57</v>
      </c>
      <c r="C72" s="11" t="s">
        <v>25</v>
      </c>
      <c r="D72" s="6">
        <v>1</v>
      </c>
      <c r="E72" s="6">
        <v>0</v>
      </c>
      <c r="F72" s="8"/>
      <c r="G72" s="8"/>
      <c r="H72">
        <f t="shared" si="1"/>
        <v>0</v>
      </c>
    </row>
    <row r="73" spans="1:8" x14ac:dyDescent="0.25">
      <c r="A73" s="15" t="s">
        <v>92</v>
      </c>
      <c r="B73" s="16"/>
      <c r="C73" s="16"/>
      <c r="D73" s="16"/>
      <c r="E73" s="16"/>
      <c r="F73" s="16"/>
      <c r="G73" s="17"/>
      <c r="H73" t="e">
        <f t="shared" si="1"/>
        <v>#DIV/0!</v>
      </c>
    </row>
    <row r="74" spans="1:8" x14ac:dyDescent="0.25">
      <c r="A74" s="18" t="s">
        <v>93</v>
      </c>
      <c r="B74" s="19"/>
      <c r="C74" s="19"/>
      <c r="D74" s="19"/>
      <c r="E74" s="19"/>
      <c r="F74" s="19"/>
      <c r="G74" s="20"/>
      <c r="H74" t="e">
        <f t="shared" si="1"/>
        <v>#DIV/0!</v>
      </c>
    </row>
    <row r="75" spans="1:8" x14ac:dyDescent="0.25">
      <c r="A75" s="6" t="s">
        <v>94</v>
      </c>
      <c r="B75" s="9" t="s">
        <v>59</v>
      </c>
      <c r="C75" s="11" t="s">
        <v>60</v>
      </c>
      <c r="D75" s="11" t="s">
        <v>67</v>
      </c>
      <c r="E75" s="6" t="s">
        <v>100</v>
      </c>
      <c r="F75" s="8"/>
      <c r="G75" s="8"/>
      <c r="H75">
        <v>100</v>
      </c>
    </row>
    <row r="76" spans="1:8" ht="36" x14ac:dyDescent="0.25">
      <c r="A76" s="6" t="s">
        <v>95</v>
      </c>
      <c r="B76" s="9" t="s">
        <v>62</v>
      </c>
      <c r="C76" s="6" t="s">
        <v>25</v>
      </c>
      <c r="D76" s="6">
        <v>90</v>
      </c>
      <c r="E76" s="6">
        <v>90</v>
      </c>
      <c r="F76" s="8"/>
      <c r="G76" s="8"/>
      <c r="H76">
        <f t="shared" si="1"/>
        <v>100</v>
      </c>
    </row>
    <row r="77" spans="1:8" ht="24" x14ac:dyDescent="0.25">
      <c r="A77" s="6" t="s">
        <v>96</v>
      </c>
      <c r="B77" s="9" t="s">
        <v>64</v>
      </c>
      <c r="C77" s="10" t="s">
        <v>25</v>
      </c>
      <c r="D77" s="6">
        <v>100</v>
      </c>
      <c r="E77" s="6">
        <v>80</v>
      </c>
      <c r="F77" s="8"/>
      <c r="G77" s="8"/>
      <c r="H77">
        <f t="shared" si="1"/>
        <v>80</v>
      </c>
    </row>
    <row r="78" spans="1:8" ht="36" x14ac:dyDescent="0.25">
      <c r="A78" s="6" t="s">
        <v>97</v>
      </c>
      <c r="B78" s="9" t="s">
        <v>66</v>
      </c>
      <c r="C78" s="6" t="s">
        <v>25</v>
      </c>
      <c r="D78" s="6">
        <v>80</v>
      </c>
      <c r="E78" s="6">
        <v>100</v>
      </c>
      <c r="F78" s="8"/>
      <c r="G78" s="8"/>
      <c r="H78">
        <f t="shared" si="1"/>
        <v>125</v>
      </c>
    </row>
  </sheetData>
  <mergeCells count="28">
    <mergeCell ref="A4:A5"/>
    <mergeCell ref="B4:B5"/>
    <mergeCell ref="C4:C5"/>
    <mergeCell ref="D4:E4"/>
    <mergeCell ref="A1:G1"/>
    <mergeCell ref="A2:G2"/>
    <mergeCell ref="A42:G42"/>
    <mergeCell ref="A44:G44"/>
    <mergeCell ref="A7:G7"/>
    <mergeCell ref="A33:G33"/>
    <mergeCell ref="A34:G34"/>
    <mergeCell ref="A40:F40"/>
    <mergeCell ref="A37:G37"/>
    <mergeCell ref="A68:G68"/>
    <mergeCell ref="A69:G69"/>
    <mergeCell ref="A73:G73"/>
    <mergeCell ref="A74:G74"/>
    <mergeCell ref="A46:G46"/>
    <mergeCell ref="A48:G48"/>
    <mergeCell ref="A51:G51"/>
    <mergeCell ref="A54:G54"/>
    <mergeCell ref="A56:G56"/>
    <mergeCell ref="A49:G49"/>
    <mergeCell ref="A57:G57"/>
    <mergeCell ref="A59:G59"/>
    <mergeCell ref="A61:G61"/>
    <mergeCell ref="A62:G62"/>
    <mergeCell ref="A65:G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2021-10-18T08:41:18Z</dcterms:modified>
</cp:coreProperties>
</file>